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усиление фундамента Ленина 15-д" sheetId="1" r:id="rId1"/>
  </sheets>
  <definedNames>
    <definedName name="_xlnm.Print_Titles" localSheetId="0">'усиление фундамента Ленина 15-д'!$11:$11</definedName>
    <definedName name="_xlnm.Print_Area" localSheetId="0">'усиление фундамента Ленина 15-д'!$A$1:$H$29</definedName>
  </definedNames>
  <calcPr calcId="144525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7" i="1"/>
  <c r="A16" i="1"/>
  <c r="A15" i="1"/>
  <c r="A14" i="1"/>
  <c r="A13" i="1"/>
</calcChain>
</file>

<file path=xl/sharedStrings.xml><?xml version="1.0" encoding="utf-8"?>
<sst xmlns="http://schemas.openxmlformats.org/spreadsheetml/2006/main" count="88" uniqueCount="55">
  <si>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</si>
  <si>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</si>
  <si>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</si>
  <si>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</si>
  <si>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</si>
  <si>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</si>
  <si>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</si>
  <si>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2-ой этап</t>
  </si>
  <si>
    <t>1</t>
  </si>
  <si>
    <t>Разбуривание скважин диаметром до 62 мм глубиной 20 м, заполненных цементным камнем</t>
  </si>
  <si>
    <t>100 м</t>
  </si>
  <si>
    <t xml:space="preserve">(106*3/7) / 100 </t>
  </si>
  <si>
    <t xml:space="preserve">1 </t>
  </si>
  <si>
    <t>2</t>
  </si>
  <si>
    <t>Коронка твердосплавная для бурения очень крепких пород, К-130</t>
  </si>
  <si>
    <t>шт</t>
  </si>
  <si>
    <t xml:space="preserve">10/7 </t>
  </si>
  <si>
    <t>3</t>
  </si>
  <si>
    <t>Погружение и извлечение инъектора в пробуренную скважину диаметром до 62 мм глубиной до 20 м</t>
  </si>
  <si>
    <t>4</t>
  </si>
  <si>
    <t>Инъектор перфорированный, номинальный диаметр стальной трубы 32 мм, толщина стенки трубы 3,2 мм, наружный диаметр стального наконечника 48 мм, общая длина инъектора 3000 мм</t>
  </si>
  <si>
    <t xml:space="preserve"> </t>
  </si>
  <si>
    <t>5</t>
  </si>
  <si>
    <t>Приготовление раствора ВНИИГ-7</t>
  </si>
  <si>
    <t>м3</t>
  </si>
  <si>
    <t xml:space="preserve">1265/1300 </t>
  </si>
  <si>
    <t>6</t>
  </si>
  <si>
    <t>Порошок минеральный, неактивированный</t>
  </si>
  <si>
    <t>т</t>
  </si>
  <si>
    <t>7</t>
  </si>
  <si>
    <t>Цемент глиноземистый ГЦ-35 50</t>
  </si>
  <si>
    <t>8</t>
  </si>
  <si>
    <t>Смеси сухие на цементной основе и модифицирующих добавок для ускорения набора прочности при приготовлении инъекционных, строительных растворов и бетонных смесей, срок схватывания от 300 до 420 минут, прочность на сжатие за 1/7/28 сутки более 18/42/62 МПа</t>
  </si>
  <si>
    <t>кг</t>
  </si>
  <si>
    <t>9</t>
  </si>
  <si>
    <t>Нагнетание инъекционного раствора в скважину диаметром до 62 мм</t>
  </si>
  <si>
    <t>10</t>
  </si>
  <si>
    <t>Ликвидация скважин диаметром от 76 до 200 мм</t>
  </si>
  <si>
    <t>м</t>
  </si>
  <si>
    <t>11</t>
  </si>
  <si>
    <t>Смеси бетонные тяжелого бетона (БСТ) на щебне из гравия, класс В20, F(1)150, W6</t>
  </si>
  <si>
    <t xml:space="preserve">0,1*0,1*3,14/4*53/7 </t>
  </si>
  <si>
    <t>Составил:</t>
  </si>
  <si>
    <t>инженер-сметчик</t>
  </si>
  <si>
    <t>(Власенко С.В.)</t>
  </si>
  <si>
    <t/>
  </si>
  <si>
    <t>[должность, подпись (инициалы, фамилия)]</t>
  </si>
  <si>
    <t>Проверил:</t>
  </si>
  <si>
    <t>УТВЕРЖДАЮ:</t>
  </si>
  <si>
    <t xml:space="preserve">Проректор по инфраструктурному развитию </t>
  </si>
  <si>
    <t>и комплексной безопасности</t>
  </si>
  <si>
    <t>_____________________________А.А. Алябьев</t>
  </si>
  <si>
    <t>Ведомость объёмов работ № 02-01-03</t>
  </si>
  <si>
    <t>2-ой этап. Усиление контактной зоны в осях 1-7</t>
  </si>
  <si>
    <t>Выполнение работ по капитальному ремонту для восстановления несущей способности фундамента дворового фасада здания по адресу: г. Вологда, ул. Ленина, д. 15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</si>
</sst>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C37"/>
  <sheetViews>
    <sheetView tabSelected="1" workbookViewId="0">
      <selection activeCell="G10" sqref="G10:H10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16384" width="9.140625" style="2"/>
  </cols>
  <sheetData>
    <row r="2" spans="1:17" ht="11.25" customHeight="1" x14ac:dyDescent="0.2">
      <c r="A2" s="1" t="s">
        <v>48</v>
      </c>
    </row>
    <row r="3" spans="1:17" ht="11.25" customHeight="1" x14ac:dyDescent="0.2">
      <c r="A3" s="1" t="s">
        <v>49</v>
      </c>
    </row>
    <row r="4" spans="1:17" ht="11.25" customHeight="1" x14ac:dyDescent="0.2">
      <c r="A4" s="1" t="s">
        <v>50</v>
      </c>
    </row>
    <row r="5" spans="1:17" ht="11.25" customHeight="1" x14ac:dyDescent="0.2">
      <c r="A5" s="1" t="s">
        <v>51</v>
      </c>
    </row>
    <row r="6" spans="1:17" customFormat="1" ht="18" x14ac:dyDescent="0.25">
      <c r="A6" s="29" t="s">
        <v>52</v>
      </c>
      <c r="B6" s="30"/>
      <c r="C6" s="30"/>
      <c r="D6" s="30"/>
      <c r="E6" s="30"/>
      <c r="F6" s="30"/>
      <c r="G6" s="30"/>
      <c r="H6" s="30"/>
    </row>
    <row r="7" spans="1:17" customFormat="1" ht="15" customHeight="1" x14ac:dyDescent="0.25">
      <c r="A7" s="38" t="s">
        <v>54</v>
      </c>
      <c r="B7" s="38"/>
      <c r="C7" s="38"/>
      <c r="D7" s="38"/>
      <c r="E7" s="38"/>
      <c r="F7" s="38"/>
      <c r="G7" s="38"/>
      <c r="H7" s="38"/>
    </row>
    <row r="8" spans="1:17" customFormat="1" ht="15" x14ac:dyDescent="0.25">
      <c r="A8" s="38" t="s">
        <v>53</v>
      </c>
      <c r="B8" s="38"/>
      <c r="C8" s="38"/>
      <c r="D8" s="38"/>
      <c r="E8" s="38"/>
      <c r="F8" s="38"/>
      <c r="G8" s="38"/>
      <c r="H8" s="38"/>
    </row>
    <row r="9" spans="1:17" customFormat="1" ht="9.75" customHeight="1" x14ac:dyDescent="0.25">
      <c r="A9" s="6"/>
    </row>
    <row r="10" spans="1:17" customFormat="1" ht="36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31" t="s">
        <v>6</v>
      </c>
      <c r="H10" s="31"/>
    </row>
    <row r="11" spans="1:17" customFormat="1" ht="15" x14ac:dyDescent="0.25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32">
        <v>7</v>
      </c>
      <c r="H11" s="33"/>
    </row>
    <row r="12" spans="1:17" customFormat="1" ht="15" x14ac:dyDescent="0.25">
      <c r="A12" s="34" t="s">
        <v>7</v>
      </c>
      <c r="B12" s="34"/>
      <c r="C12" s="34"/>
      <c r="D12" s="34"/>
      <c r="E12" s="34"/>
      <c r="F12" s="34"/>
      <c r="G12" s="34"/>
      <c r="H12" s="34"/>
      <c r="Q12" s="11" t="s">
        <v>7</v>
      </c>
    </row>
    <row r="13" spans="1:17" customFormat="1" ht="22.5" x14ac:dyDescent="0.25">
      <c r="A13" s="12">
        <f>IF(J13&lt;&gt;"",COUNTA(J$1:J13),"")</f>
        <v>1</v>
      </c>
      <c r="B13" s="13" t="s">
        <v>8</v>
      </c>
      <c r="C13" s="14" t="s">
        <v>9</v>
      </c>
      <c r="D13" s="15" t="s">
        <v>10</v>
      </c>
      <c r="E13" s="16">
        <v>0.45428570000000001</v>
      </c>
      <c r="F13" s="14"/>
      <c r="G13" s="17"/>
      <c r="H13" s="14" t="s">
        <v>11</v>
      </c>
      <c r="J13" s="2" t="s">
        <v>12</v>
      </c>
      <c r="Q13" s="11"/>
    </row>
    <row r="14" spans="1:17" customFormat="1" ht="22.5" x14ac:dyDescent="0.25">
      <c r="A14" s="12">
        <f>IF(J14&lt;&gt;"",COUNTA(J$1:J14),"")</f>
        <v>2</v>
      </c>
      <c r="B14" s="13" t="s">
        <v>13</v>
      </c>
      <c r="C14" s="14" t="s">
        <v>14</v>
      </c>
      <c r="D14" s="15" t="s">
        <v>15</v>
      </c>
      <c r="E14" s="16">
        <v>1.4285714</v>
      </c>
      <c r="F14" s="14"/>
      <c r="G14" s="17"/>
      <c r="H14" s="14" t="s">
        <v>16</v>
      </c>
      <c r="J14" s="2" t="s">
        <v>12</v>
      </c>
      <c r="Q14" s="11"/>
    </row>
    <row r="15" spans="1:17" customFormat="1" ht="22.5" x14ac:dyDescent="0.25">
      <c r="A15" s="12">
        <f>IF(J15&lt;&gt;"",COUNTA(J$1:J15),"")</f>
        <v>3</v>
      </c>
      <c r="B15" s="13" t="s">
        <v>17</v>
      </c>
      <c r="C15" s="14" t="s">
        <v>18</v>
      </c>
      <c r="D15" s="15" t="s">
        <v>10</v>
      </c>
      <c r="E15" s="16">
        <v>0.45428570000000001</v>
      </c>
      <c r="F15" s="14"/>
      <c r="G15" s="17"/>
      <c r="H15" s="14" t="s">
        <v>11</v>
      </c>
      <c r="J15" s="2" t="s">
        <v>12</v>
      </c>
      <c r="Q15" s="11"/>
    </row>
    <row r="16" spans="1:17" customFormat="1" ht="45" x14ac:dyDescent="0.25">
      <c r="A16" s="12">
        <f>IF(J16&lt;&gt;"",COUNTA(J$1:J16),"")</f>
        <v>4</v>
      </c>
      <c r="B16" s="13" t="s">
        <v>19</v>
      </c>
      <c r="C16" s="14" t="s">
        <v>20</v>
      </c>
      <c r="D16" s="15" t="s">
        <v>15</v>
      </c>
      <c r="E16" s="18">
        <v>8</v>
      </c>
      <c r="F16" s="14"/>
      <c r="G16" s="17"/>
      <c r="H16" s="14" t="s">
        <v>21</v>
      </c>
      <c r="J16" s="2" t="s">
        <v>12</v>
      </c>
      <c r="Q16" s="11"/>
    </row>
    <row r="17" spans="1:29" customFormat="1" ht="15" x14ac:dyDescent="0.25">
      <c r="A17" s="12">
        <f>IF(J17&lt;&gt;"",COUNTA(J$1:J17),"")</f>
        <v>5</v>
      </c>
      <c r="B17" s="13" t="s">
        <v>22</v>
      </c>
      <c r="C17" s="14" t="s">
        <v>23</v>
      </c>
      <c r="D17" s="15" t="s">
        <v>24</v>
      </c>
      <c r="E17" s="16">
        <v>0.97307690000000002</v>
      </c>
      <c r="F17" s="14"/>
      <c r="G17" s="17"/>
      <c r="H17" s="14" t="s">
        <v>25</v>
      </c>
      <c r="J17" s="2" t="s">
        <v>12</v>
      </c>
      <c r="Q17" s="11"/>
    </row>
    <row r="18" spans="1:29" customFormat="1" ht="15" x14ac:dyDescent="0.25">
      <c r="A18" s="12">
        <f>IF(J18&lt;&gt;"",COUNTA(J$1:J18),"")</f>
        <v>6</v>
      </c>
      <c r="B18" s="13" t="s">
        <v>26</v>
      </c>
      <c r="C18" s="14" t="s">
        <v>27</v>
      </c>
      <c r="D18" s="15" t="s">
        <v>28</v>
      </c>
      <c r="E18" s="16">
        <v>-1.1190384</v>
      </c>
      <c r="F18" s="14"/>
      <c r="G18" s="17"/>
      <c r="H18" s="14" t="s">
        <v>21</v>
      </c>
      <c r="J18" s="2" t="s">
        <v>12</v>
      </c>
      <c r="Q18" s="11"/>
    </row>
    <row r="19" spans="1:29" customFormat="1" ht="15" x14ac:dyDescent="0.25">
      <c r="A19" s="12">
        <f>IF(J19&lt;&gt;"",COUNTA(J$1:J19),"")</f>
        <v>7</v>
      </c>
      <c r="B19" s="13" t="s">
        <v>29</v>
      </c>
      <c r="C19" s="14" t="s">
        <v>30</v>
      </c>
      <c r="D19" s="15" t="s">
        <v>28</v>
      </c>
      <c r="E19" s="16">
        <v>-0.38923079999999999</v>
      </c>
      <c r="F19" s="14"/>
      <c r="G19" s="17"/>
      <c r="H19" s="14" t="s">
        <v>21</v>
      </c>
      <c r="J19" s="2" t="s">
        <v>12</v>
      </c>
      <c r="Q19" s="11"/>
    </row>
    <row r="20" spans="1:29" customFormat="1" ht="67.5" x14ac:dyDescent="0.25">
      <c r="A20" s="12">
        <f>IF(J20&lt;&gt;"",COUNTA(J$1:J20),"")</f>
        <v>8</v>
      </c>
      <c r="B20" s="13" t="s">
        <v>31</v>
      </c>
      <c r="C20" s="14" t="s">
        <v>32</v>
      </c>
      <c r="D20" s="15" t="s">
        <v>33</v>
      </c>
      <c r="E20" s="18">
        <v>1265</v>
      </c>
      <c r="F20" s="14"/>
      <c r="G20" s="17"/>
      <c r="H20" s="14" t="s">
        <v>21</v>
      </c>
      <c r="J20" s="2" t="s">
        <v>12</v>
      </c>
      <c r="Q20" s="11"/>
    </row>
    <row r="21" spans="1:29" customFormat="1" ht="22.5" x14ac:dyDescent="0.25">
      <c r="A21" s="12">
        <f>IF(J21&lt;&gt;"",COUNTA(J$1:J21),"")</f>
        <v>9</v>
      </c>
      <c r="B21" s="13" t="s">
        <v>34</v>
      </c>
      <c r="C21" s="14" t="s">
        <v>35</v>
      </c>
      <c r="D21" s="15" t="s">
        <v>24</v>
      </c>
      <c r="E21" s="16">
        <v>0.97307690000000002</v>
      </c>
      <c r="F21" s="14"/>
      <c r="G21" s="17"/>
      <c r="H21" s="14" t="s">
        <v>25</v>
      </c>
      <c r="J21" s="2" t="s">
        <v>12</v>
      </c>
      <c r="Q21" s="11"/>
    </row>
    <row r="22" spans="1:29" customFormat="1" ht="15" x14ac:dyDescent="0.25">
      <c r="A22" s="12">
        <f>IF(J22&lt;&gt;"",COUNTA(J$1:J22),"")</f>
        <v>10</v>
      </c>
      <c r="B22" s="13" t="s">
        <v>36</v>
      </c>
      <c r="C22" s="14" t="s">
        <v>37</v>
      </c>
      <c r="D22" s="15" t="s">
        <v>38</v>
      </c>
      <c r="E22" s="18">
        <v>53</v>
      </c>
      <c r="F22" s="14"/>
      <c r="G22" s="17"/>
      <c r="H22" s="14" t="s">
        <v>21</v>
      </c>
      <c r="J22" s="2" t="s">
        <v>12</v>
      </c>
      <c r="Q22" s="11"/>
    </row>
    <row r="23" spans="1:29" customFormat="1" ht="22.5" x14ac:dyDescent="0.25">
      <c r="A23" s="12">
        <f>IF(J23&lt;&gt;"",COUNTA(J$1:J23),"")</f>
        <v>11</v>
      </c>
      <c r="B23" s="13" t="s">
        <v>39</v>
      </c>
      <c r="C23" s="14" t="s">
        <v>40</v>
      </c>
      <c r="D23" s="15" t="s">
        <v>24</v>
      </c>
      <c r="E23" s="16">
        <v>5.9435700000000001E-2</v>
      </c>
      <c r="F23" s="14"/>
      <c r="G23" s="17"/>
      <c r="H23" s="14" t="s">
        <v>41</v>
      </c>
      <c r="J23" s="2" t="s">
        <v>12</v>
      </c>
      <c r="Q23" s="11"/>
    </row>
    <row r="24" spans="1:29" customFormat="1" ht="36.75" customHeight="1" x14ac:dyDescent="0.25"/>
    <row r="25" spans="1:29" s="19" customFormat="1" ht="15" x14ac:dyDescent="0.25">
      <c r="A25" s="20"/>
      <c r="B25" s="21" t="s">
        <v>42</v>
      </c>
      <c r="C25" s="35" t="s">
        <v>43</v>
      </c>
      <c r="D25" s="35"/>
      <c r="E25" s="36"/>
      <c r="F25" s="36"/>
      <c r="G25" s="36"/>
      <c r="H25" s="36"/>
      <c r="I25"/>
      <c r="J25"/>
      <c r="K25"/>
      <c r="L25"/>
      <c r="M25"/>
      <c r="N25"/>
      <c r="O25"/>
      <c r="P25"/>
      <c r="Q25" s="22"/>
      <c r="R25" s="23" t="s">
        <v>43</v>
      </c>
      <c r="S25" s="23" t="s">
        <v>45</v>
      </c>
      <c r="T25" s="24" t="s">
        <v>44</v>
      </c>
      <c r="U25" s="24" t="s">
        <v>45</v>
      </c>
      <c r="V25" s="24" t="s">
        <v>45</v>
      </c>
      <c r="W25" s="24" t="s">
        <v>45</v>
      </c>
      <c r="X25" s="23"/>
      <c r="Y25" s="23"/>
      <c r="Z25" s="24"/>
      <c r="AA25" s="24"/>
      <c r="AB25" s="24"/>
      <c r="AC25" s="24"/>
    </row>
    <row r="26" spans="1:29" s="25" customFormat="1" ht="20.25" customHeight="1" x14ac:dyDescent="0.25">
      <c r="A26" s="26"/>
      <c r="B26" s="21"/>
      <c r="C26" s="37" t="s">
        <v>46</v>
      </c>
      <c r="D26" s="37"/>
      <c r="E26" s="37"/>
      <c r="F26" s="37"/>
      <c r="G26" s="37"/>
      <c r="H26" s="37"/>
      <c r="Q26" s="22"/>
      <c r="R26" s="23"/>
      <c r="S26" s="23"/>
      <c r="T26" s="24"/>
      <c r="U26" s="24"/>
      <c r="V26" s="24"/>
      <c r="W26" s="24"/>
      <c r="X26" s="23"/>
      <c r="Y26" s="23"/>
      <c r="Z26" s="24"/>
      <c r="AA26" s="24"/>
      <c r="AB26" s="24"/>
      <c r="AC26" s="24"/>
    </row>
    <row r="27" spans="1:29" s="19" customFormat="1" ht="15" x14ac:dyDescent="0.25">
      <c r="A27" s="20"/>
      <c r="B27" s="21" t="s">
        <v>47</v>
      </c>
      <c r="C27" s="35"/>
      <c r="D27" s="35"/>
      <c r="E27" s="36"/>
      <c r="F27" s="36"/>
      <c r="G27" s="36"/>
      <c r="H27" s="36"/>
      <c r="I27"/>
      <c r="J27"/>
      <c r="K27"/>
      <c r="L27"/>
      <c r="M27"/>
      <c r="N27"/>
      <c r="O27"/>
      <c r="P27"/>
      <c r="Q27" s="22"/>
      <c r="R27" s="23"/>
      <c r="S27" s="23"/>
      <c r="T27" s="24"/>
      <c r="U27" s="24"/>
      <c r="V27" s="24"/>
      <c r="W27" s="24"/>
      <c r="X27" s="23" t="s">
        <v>45</v>
      </c>
      <c r="Y27" s="23" t="s">
        <v>45</v>
      </c>
      <c r="Z27" s="24" t="s">
        <v>45</v>
      </c>
      <c r="AA27" s="24" t="s">
        <v>45</v>
      </c>
      <c r="AB27" s="24" t="s">
        <v>45</v>
      </c>
      <c r="AC27" s="24" t="s">
        <v>45</v>
      </c>
    </row>
    <row r="28" spans="1:29" s="25" customFormat="1" ht="20.25" customHeight="1" x14ac:dyDescent="0.25">
      <c r="A28" s="26"/>
      <c r="C28" s="37" t="s">
        <v>46</v>
      </c>
      <c r="D28" s="37"/>
      <c r="E28" s="37"/>
      <c r="F28" s="37"/>
      <c r="G28" s="37"/>
      <c r="H28" s="37"/>
      <c r="Q28" s="22"/>
      <c r="R28" s="23"/>
      <c r="S28" s="23"/>
      <c r="T28" s="24"/>
      <c r="U28" s="24"/>
      <c r="V28" s="24"/>
      <c r="W28" s="24"/>
      <c r="X28" s="23"/>
      <c r="Y28" s="23"/>
      <c r="Z28" s="24"/>
      <c r="AA28" s="24"/>
      <c r="AB28" s="24"/>
      <c r="AC28" s="24"/>
    </row>
    <row r="30" spans="1:29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6:H26"/>
    <mergeCell ref="C27:D27"/>
    <mergeCell ref="E27:H27"/>
    <mergeCell ref="C28:H28"/>
    <mergeCell ref="A7:H7"/>
    <mergeCell ref="A8:H8"/>
    <mergeCell ref="A6:H6"/>
    <mergeCell ref="G10:H10"/>
    <mergeCell ref="G11:H11"/>
    <mergeCell ref="A12:H12"/>
    <mergeCell ref="C25:D25"/>
    <mergeCell ref="E25:H2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усиление фундамента Ленина 15-д</vt:lpstr>
      <vt:lpstr>'усиление фундамента Ленина 15-д'!Заголовки_для_печати</vt:lpstr>
      <vt:lpstr>'усиление фундамента Ленина 15-д'!Область_печати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Г. Полякова</cp:lastModifiedBy>
  <cp:lastPrinted>2023-06-08T12:07:32Z</cp:lastPrinted>
  <dcterms:created xsi:type="dcterms:W3CDTF">2020-09-30T08:50:27Z</dcterms:created>
  <dcterms:modified xsi:type="dcterms:W3CDTF">2026-05-27T07:51:05Z</dcterms:modified>
</cp:coreProperties>
</file>